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E7A0FB9F-4CCD-4899-B749-B2762FD791F0}" xr6:coauthVersionLast="47" xr6:coauthVersionMax="47" xr10:uidLastSave="{00000000-0000-0000-0000-000000000000}"/>
  <bookViews>
    <workbookView xWindow="-96" yWindow="0" windowWidth="11712" windowHeight="12336" firstSheet="1" activeTab="1" xr2:uid="{51F899A0-EB8F-4D63-9EA5-00B4D2CFAFBE}"/>
  </bookViews>
  <sheets>
    <sheet name="Datos recipientes" sheetId="3" r:id="rId1"/>
    <sheet name="Bodega MP" sheetId="1" r:id="rId2"/>
    <sheet name="Bodega P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2" i="1"/>
  <c r="K13" i="1"/>
  <c r="K14" i="1"/>
  <c r="K16" i="1"/>
  <c r="K18" i="1"/>
  <c r="K19" i="1"/>
  <c r="K20" i="1"/>
  <c r="K21" i="1"/>
  <c r="K25" i="1"/>
  <c r="I20" i="1"/>
  <c r="L2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  <c r="H10" i="2"/>
  <c r="H9" i="2"/>
  <c r="K22" i="1" l="1"/>
  <c r="K26" i="1" s="1"/>
  <c r="J9" i="2"/>
  <c r="J10" i="2"/>
  <c r="J14" i="2"/>
  <c r="H6" i="2"/>
  <c r="J6" i="2" s="1"/>
  <c r="H7" i="2"/>
  <c r="J7" i="2" s="1"/>
  <c r="H8" i="2"/>
  <c r="J8" i="2" s="1"/>
  <c r="H5" i="2"/>
  <c r="J5" i="2" s="1"/>
  <c r="J11" i="2" l="1"/>
  <c r="J15" i="2" s="1"/>
  <c r="I21" i="1" l="1"/>
  <c r="I19" i="1"/>
  <c r="I6" i="1"/>
  <c r="I7" i="1"/>
  <c r="I8" i="1"/>
  <c r="I9" i="1"/>
  <c r="I10" i="1"/>
  <c r="I11" i="1"/>
  <c r="I12" i="1"/>
  <c r="I13" i="1"/>
  <c r="I14" i="1"/>
  <c r="I15" i="1"/>
  <c r="L15" i="1" s="1"/>
  <c r="I16" i="1"/>
  <c r="I17" i="1"/>
  <c r="I18" i="1"/>
  <c r="I5" i="1"/>
  <c r="H20" i="1"/>
  <c r="H21" i="1"/>
  <c r="H19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5" i="1"/>
  <c r="G20" i="1"/>
  <c r="G21" i="1"/>
  <c r="G1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F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L17" i="1" l="1"/>
  <c r="L11" i="1"/>
  <c r="L22" i="1" l="1"/>
  <c r="L26" i="1" s="1"/>
</calcChain>
</file>

<file path=xl/sharedStrings.xml><?xml version="1.0" encoding="utf-8"?>
<sst xmlns="http://schemas.openxmlformats.org/spreadsheetml/2006/main" count="179" uniqueCount="87">
  <si>
    <t>Sku Code</t>
  </si>
  <si>
    <t>Descripción corta</t>
  </si>
  <si>
    <t>UM</t>
  </si>
  <si>
    <t>Demanda Anual</t>
  </si>
  <si>
    <t>Safety Stock</t>
  </si>
  <si>
    <t>Inventario promedio</t>
  </si>
  <si>
    <t>Volumen unitario</t>
  </si>
  <si>
    <t>MATERIAS PRIMAS</t>
  </si>
  <si>
    <t>Kiwicha</t>
  </si>
  <si>
    <t>Aceite de coco</t>
  </si>
  <si>
    <t>Ácido cítrico</t>
  </si>
  <si>
    <t>Maní</t>
  </si>
  <si>
    <t>Almendras</t>
  </si>
  <si>
    <t>Pasas</t>
  </si>
  <si>
    <t>Manzana deshidratada</t>
  </si>
  <si>
    <t>Canela en polvo</t>
  </si>
  <si>
    <t>K-01</t>
  </si>
  <si>
    <t>AV-02</t>
  </si>
  <si>
    <t>Avena</t>
  </si>
  <si>
    <t>AC-03</t>
  </si>
  <si>
    <t>M-04</t>
  </si>
  <si>
    <t>Miel</t>
  </si>
  <si>
    <t>L-05</t>
  </si>
  <si>
    <t>Lecitina de Soya</t>
  </si>
  <si>
    <t>ACI-06</t>
  </si>
  <si>
    <t>ER-07</t>
  </si>
  <si>
    <t>Extracto de Romero</t>
  </si>
  <si>
    <t>M-08</t>
  </si>
  <si>
    <t>AD-09</t>
  </si>
  <si>
    <t>Arándano deshidratado</t>
  </si>
  <si>
    <t>AL-10</t>
  </si>
  <si>
    <t>P-11</t>
  </si>
  <si>
    <t>MD-12</t>
  </si>
  <si>
    <t>EC-13</t>
  </si>
  <si>
    <t>CS-14</t>
  </si>
  <si>
    <t>Chocolate semiamargo 47%</t>
  </si>
  <si>
    <t>RS-15</t>
  </si>
  <si>
    <t>Rollo para empaque snacks bar</t>
  </si>
  <si>
    <t>RB-16</t>
  </si>
  <si>
    <t>Rollo para empaque bolitas</t>
  </si>
  <si>
    <t>RT-17</t>
  </si>
  <si>
    <t>Rollo para empaque trocitos</t>
  </si>
  <si>
    <t>Kilogramos</t>
  </si>
  <si>
    <t>Litros</t>
  </si>
  <si>
    <t>PRODUCTO TERMINADO</t>
  </si>
  <si>
    <t>Total Vol Req</t>
  </si>
  <si>
    <t>Vol/storage</t>
  </si>
  <si>
    <t>Storg. Req</t>
  </si>
  <si>
    <t>SB-01</t>
  </si>
  <si>
    <t>Snack bar de Kiwicha de arándanos y maní.</t>
  </si>
  <si>
    <t>SB-02</t>
  </si>
  <si>
    <t>Snack bar de Kiwicha de almendras y pasas.</t>
  </si>
  <si>
    <t>SB-03</t>
  </si>
  <si>
    <t>Snack bar de Kiwicha de chocolate y maní.</t>
  </si>
  <si>
    <t>SB-04</t>
  </si>
  <si>
    <t>Snack bar de Kiwicha con manzana y canela.</t>
  </si>
  <si>
    <t>BK-01</t>
  </si>
  <si>
    <t>Bolitas de kiwicha con cobertura de chocolate semiamargo.</t>
  </si>
  <si>
    <t>TK-01</t>
  </si>
  <si>
    <t>Paquete</t>
  </si>
  <si>
    <t>Saco</t>
  </si>
  <si>
    <t xml:space="preserve">Kiwicha </t>
  </si>
  <si>
    <t>Observación</t>
  </si>
  <si>
    <t>Botella</t>
  </si>
  <si>
    <t>Galón</t>
  </si>
  <si>
    <t>Cuñetes</t>
  </si>
  <si>
    <t>Bulto</t>
  </si>
  <si>
    <t>Caja</t>
  </si>
  <si>
    <t>Rollo</t>
  </si>
  <si>
    <t>Metros</t>
  </si>
  <si>
    <t>Tamaño de lote</t>
  </si>
  <si>
    <t>Tarro</t>
  </si>
  <si>
    <t>Q</t>
  </si>
  <si>
    <t>Trocitos de kiwicha con cobertura de chocolate semiamargo.</t>
  </si>
  <si>
    <t>Cajas grandes</t>
  </si>
  <si>
    <t>Demanda Anual (Und)</t>
  </si>
  <si>
    <t>Tamaño de Lote (Und)</t>
  </si>
  <si>
    <t>Safety Stock (Und)</t>
  </si>
  <si>
    <t>Inventario promedio (Cajas)</t>
  </si>
  <si>
    <t>Medidas</t>
  </si>
  <si>
    <t>1.2 x 1.2 x 1</t>
  </si>
  <si>
    <t>Volumen unitario (m3)</t>
  </si>
  <si>
    <t>Estante 3 niveles</t>
  </si>
  <si>
    <t>Vol. req. estantes requerido (m3)</t>
  </si>
  <si>
    <t>Vol. req. Rack industrial (m3)</t>
  </si>
  <si>
    <t>1.8 x 1.5 x 0.6</t>
  </si>
  <si>
    <t>UM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</si>
</sst>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3B212-0EAB-4709-B805-6274FB9EDA35}">
  <sheetPr codeName="Hoja1"/>
  <dimension ref="B2:I20"/>
  <sheetViews>
    <sheetView zoomScale="136" zoomScaleNormal="136" workbookViewId="0">
      <selection activeCell="D14" sqref="D14"/>
    </sheetView>
  </sheetViews>
  <sheetFormatPr baseColWidth="10" defaultColWidth="11.44140625" defaultRowHeight="15.6" x14ac:dyDescent="0.3"/>
  <cols>
    <col min="1" max="2" width="11.44140625" style="1"/>
    <col min="3" max="3" width="30.44140625" style="1" customWidth="1"/>
    <col min="4" max="6" width="11.44140625" style="1"/>
    <col min="7" max="7" width="15.6640625" style="3" bestFit="1" customWidth="1"/>
    <col min="8" max="8" width="13.109375" style="3" bestFit="1" customWidth="1"/>
    <col min="9" max="9" width="20.44140625" style="3" bestFit="1" customWidth="1"/>
    <col min="10" max="16384" width="11.44140625" style="1"/>
  </cols>
  <sheetData>
    <row r="2" spans="2:9" x14ac:dyDescent="0.3">
      <c r="B2" s="5" t="s">
        <v>0</v>
      </c>
      <c r="C2" s="5" t="s">
        <v>1</v>
      </c>
      <c r="D2" s="5" t="s">
        <v>2</v>
      </c>
      <c r="E2" s="28" t="s">
        <v>62</v>
      </c>
      <c r="F2" s="28"/>
      <c r="G2" s="11" t="s">
        <v>70</v>
      </c>
      <c r="H2" s="11" t="s">
        <v>4</v>
      </c>
      <c r="I2" s="11" t="s">
        <v>5</v>
      </c>
    </row>
    <row r="3" spans="2:9" x14ac:dyDescent="0.3">
      <c r="B3" s="7" t="s">
        <v>16</v>
      </c>
      <c r="C3" s="7" t="s">
        <v>61</v>
      </c>
      <c r="D3" s="7" t="s">
        <v>60</v>
      </c>
      <c r="E3" s="6">
        <v>25</v>
      </c>
      <c r="F3" s="7" t="s">
        <v>42</v>
      </c>
      <c r="G3" s="9">
        <v>15258324</v>
      </c>
      <c r="H3" s="9">
        <v>764400</v>
      </c>
      <c r="I3" s="9">
        <v>8393562</v>
      </c>
    </row>
    <row r="4" spans="2:9" x14ac:dyDescent="0.3">
      <c r="B4" s="7" t="s">
        <v>17</v>
      </c>
      <c r="C4" s="7" t="s">
        <v>18</v>
      </c>
      <c r="D4" s="7" t="s">
        <v>60</v>
      </c>
      <c r="E4" s="6">
        <v>25</v>
      </c>
      <c r="F4" s="7" t="s">
        <v>42</v>
      </c>
      <c r="G4" s="9">
        <v>783805</v>
      </c>
      <c r="H4" s="9">
        <v>1478927</v>
      </c>
      <c r="I4" s="9">
        <v>1870830</v>
      </c>
    </row>
    <row r="5" spans="2:9" x14ac:dyDescent="0.3">
      <c r="B5" s="7" t="s">
        <v>19</v>
      </c>
      <c r="C5" s="7" t="s">
        <v>9</v>
      </c>
      <c r="D5" s="7" t="s">
        <v>71</v>
      </c>
      <c r="E5" s="8">
        <v>1.42</v>
      </c>
      <c r="F5" s="8" t="s">
        <v>42</v>
      </c>
      <c r="G5" s="9">
        <v>424333</v>
      </c>
      <c r="H5" s="9">
        <v>709922</v>
      </c>
      <c r="I5" s="9">
        <v>922089</v>
      </c>
    </row>
    <row r="6" spans="2:9" x14ac:dyDescent="0.3">
      <c r="B6" s="7" t="s">
        <v>20</v>
      </c>
      <c r="C6" s="7" t="s">
        <v>21</v>
      </c>
      <c r="D6" s="7" t="s">
        <v>65</v>
      </c>
      <c r="E6" s="6">
        <v>25</v>
      </c>
      <c r="F6" s="8" t="s">
        <v>42</v>
      </c>
      <c r="G6" s="9">
        <v>629617</v>
      </c>
      <c r="H6" s="9">
        <v>763958</v>
      </c>
      <c r="I6" s="9">
        <v>1078767</v>
      </c>
    </row>
    <row r="7" spans="2:9" x14ac:dyDescent="0.3">
      <c r="B7" s="7" t="s">
        <v>22</v>
      </c>
      <c r="C7" s="7" t="s">
        <v>23</v>
      </c>
      <c r="D7" s="7" t="s">
        <v>64</v>
      </c>
      <c r="E7" s="8">
        <v>4</v>
      </c>
      <c r="F7" s="8" t="s">
        <v>42</v>
      </c>
      <c r="G7" s="9">
        <v>329571</v>
      </c>
      <c r="H7" s="9">
        <v>4467</v>
      </c>
      <c r="I7" s="9">
        <v>169253</v>
      </c>
    </row>
    <row r="8" spans="2:9" x14ac:dyDescent="0.3">
      <c r="B8" s="7" t="s">
        <v>24</v>
      </c>
      <c r="C8" s="7" t="s">
        <v>10</v>
      </c>
      <c r="D8" s="7" t="s">
        <v>60</v>
      </c>
      <c r="E8" s="6">
        <v>25</v>
      </c>
      <c r="F8" s="7" t="s">
        <v>42</v>
      </c>
      <c r="G8" s="9">
        <v>516583</v>
      </c>
      <c r="H8" s="10">
        <v>567</v>
      </c>
      <c r="I8" s="9">
        <v>258859</v>
      </c>
    </row>
    <row r="9" spans="2:9" x14ac:dyDescent="0.3">
      <c r="B9" s="7" t="s">
        <v>25</v>
      </c>
      <c r="C9" s="7" t="s">
        <v>26</v>
      </c>
      <c r="D9" s="7" t="s">
        <v>63</v>
      </c>
      <c r="E9" s="6">
        <v>5</v>
      </c>
      <c r="F9" s="6" t="s">
        <v>43</v>
      </c>
      <c r="G9" s="9">
        <v>95653</v>
      </c>
      <c r="H9" s="9">
        <v>22394</v>
      </c>
      <c r="I9" s="9">
        <v>70221</v>
      </c>
    </row>
    <row r="10" spans="2:9" x14ac:dyDescent="0.3">
      <c r="B10" s="7" t="s">
        <v>27</v>
      </c>
      <c r="C10" s="7" t="s">
        <v>11</v>
      </c>
      <c r="D10" s="7" t="s">
        <v>60</v>
      </c>
      <c r="E10" s="6">
        <v>25</v>
      </c>
      <c r="F10" s="7" t="s">
        <v>42</v>
      </c>
      <c r="G10" s="9">
        <v>194985</v>
      </c>
      <c r="H10" s="9">
        <v>68659</v>
      </c>
      <c r="I10" s="9">
        <v>166152</v>
      </c>
    </row>
    <row r="11" spans="2:9" x14ac:dyDescent="0.3">
      <c r="B11" s="7" t="s">
        <v>28</v>
      </c>
      <c r="C11" s="7" t="s">
        <v>29</v>
      </c>
      <c r="D11" s="7" t="s">
        <v>67</v>
      </c>
      <c r="E11" s="6">
        <v>11.34</v>
      </c>
      <c r="F11" s="6" t="s">
        <v>42</v>
      </c>
      <c r="G11" s="9">
        <v>197263</v>
      </c>
      <c r="H11" s="9">
        <v>341712</v>
      </c>
      <c r="I11" s="9">
        <v>440344</v>
      </c>
    </row>
    <row r="12" spans="2:9" x14ac:dyDescent="0.3">
      <c r="B12" s="7" t="s">
        <v>30</v>
      </c>
      <c r="C12" s="7" t="s">
        <v>12</v>
      </c>
      <c r="D12" s="7" t="s">
        <v>67</v>
      </c>
      <c r="E12" s="8">
        <v>22.68</v>
      </c>
      <c r="F12" s="8" t="s">
        <v>42</v>
      </c>
      <c r="G12" s="9">
        <v>152373</v>
      </c>
      <c r="H12" s="9">
        <v>131829</v>
      </c>
      <c r="I12" s="9">
        <v>208016</v>
      </c>
    </row>
    <row r="13" spans="2:9" x14ac:dyDescent="0.3">
      <c r="B13" s="7" t="s">
        <v>31</v>
      </c>
      <c r="C13" s="7" t="s">
        <v>13</v>
      </c>
      <c r="D13" s="7" t="s">
        <v>67</v>
      </c>
      <c r="E13" s="8">
        <v>10</v>
      </c>
      <c r="F13" s="8" t="s">
        <v>42</v>
      </c>
      <c r="G13" s="9">
        <v>253623</v>
      </c>
      <c r="H13" s="9">
        <v>82393</v>
      </c>
      <c r="I13" s="9">
        <v>209205</v>
      </c>
    </row>
    <row r="14" spans="2:9" x14ac:dyDescent="0.3">
      <c r="B14" s="7" t="s">
        <v>32</v>
      </c>
      <c r="C14" s="7" t="s">
        <v>14</v>
      </c>
      <c r="D14" s="7" t="s">
        <v>67</v>
      </c>
      <c r="E14" s="8">
        <v>10</v>
      </c>
      <c r="F14" s="8" t="s">
        <v>42</v>
      </c>
      <c r="G14" s="9">
        <v>72644</v>
      </c>
      <c r="H14" s="9">
        <v>105309</v>
      </c>
      <c r="I14" s="9">
        <v>141631</v>
      </c>
    </row>
    <row r="15" spans="2:9" x14ac:dyDescent="0.3">
      <c r="B15" s="7" t="s">
        <v>33</v>
      </c>
      <c r="C15" s="7" t="s">
        <v>15</v>
      </c>
      <c r="D15" s="7" t="s">
        <v>66</v>
      </c>
      <c r="E15" s="8">
        <v>10</v>
      </c>
      <c r="F15" s="8" t="s">
        <v>42</v>
      </c>
      <c r="G15" s="9">
        <v>99439</v>
      </c>
      <c r="H15" s="10">
        <v>256</v>
      </c>
      <c r="I15" s="9">
        <v>49976</v>
      </c>
    </row>
    <row r="16" spans="2:9" x14ac:dyDescent="0.3">
      <c r="B16" s="7" t="s">
        <v>34</v>
      </c>
      <c r="C16" s="7" t="s">
        <v>35</v>
      </c>
      <c r="D16" s="7" t="s">
        <v>59</v>
      </c>
      <c r="E16" s="8">
        <v>5</v>
      </c>
      <c r="F16" s="8" t="s">
        <v>42</v>
      </c>
      <c r="G16" s="9">
        <v>227286</v>
      </c>
      <c r="H16" s="9">
        <v>906738</v>
      </c>
      <c r="I16" s="9">
        <v>1020381</v>
      </c>
    </row>
    <row r="17" spans="2:9" x14ac:dyDescent="0.3">
      <c r="B17" s="7" t="s">
        <v>36</v>
      </c>
      <c r="C17" s="7" t="s">
        <v>37</v>
      </c>
      <c r="D17" s="7" t="s">
        <v>68</v>
      </c>
      <c r="E17" s="8">
        <v>300</v>
      </c>
      <c r="F17" s="8" t="s">
        <v>69</v>
      </c>
      <c r="G17" s="9">
        <v>34161</v>
      </c>
      <c r="H17" s="9">
        <v>3660</v>
      </c>
      <c r="I17" s="9">
        <v>20741</v>
      </c>
    </row>
    <row r="18" spans="2:9" x14ac:dyDescent="0.3">
      <c r="B18" s="7" t="s">
        <v>38</v>
      </c>
      <c r="C18" s="7" t="s">
        <v>39</v>
      </c>
      <c r="D18" s="7" t="s">
        <v>68</v>
      </c>
      <c r="E18" s="8">
        <v>300</v>
      </c>
      <c r="F18" s="8" t="s">
        <v>69</v>
      </c>
      <c r="G18" s="9">
        <v>12474</v>
      </c>
      <c r="H18" s="10">
        <v>39</v>
      </c>
      <c r="I18" s="9">
        <v>6276</v>
      </c>
    </row>
    <row r="19" spans="2:9" x14ac:dyDescent="0.3">
      <c r="B19" s="7" t="s">
        <v>40</v>
      </c>
      <c r="C19" s="7" t="s">
        <v>41</v>
      </c>
      <c r="D19" s="7" t="s">
        <v>68</v>
      </c>
      <c r="E19" s="8">
        <v>300</v>
      </c>
      <c r="F19" s="8" t="s">
        <v>69</v>
      </c>
      <c r="G19" s="9">
        <v>12474</v>
      </c>
      <c r="H19" s="10">
        <v>39</v>
      </c>
      <c r="I19" s="9">
        <v>6276</v>
      </c>
    </row>
    <row r="20" spans="2:9" x14ac:dyDescent="0.3">
      <c r="D20" s="2"/>
      <c r="E20" s="4"/>
      <c r="F20" s="4"/>
    </row>
  </sheetData>
  <mergeCells count="1"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BF14-381E-4CFC-8AD6-9F1A07B4D46C}">
  <sheetPr codeName="Hoja2"/>
  <dimension ref="A2:Q26"/>
  <sheetViews>
    <sheetView tabSelected="1" topLeftCell="C1" zoomScale="70" zoomScaleNormal="142" workbookViewId="0">
      <selection activeCell="G26" sqref="G26"/>
    </sheetView>
  </sheetViews>
  <sheetFormatPr baseColWidth="10" defaultColWidth="11.44140625" defaultRowHeight="15.6" x14ac:dyDescent="0.3"/>
  <cols>
    <col min="1" max="2" width="11.44140625" style="12"/>
    <col min="3" max="3" width="23" style="12" customWidth="1"/>
    <col min="4" max="5" width="13" style="12" customWidth="1"/>
    <col min="6" max="6" width="17.77734375" style="12" customWidth="1"/>
    <col min="7" max="7" width="16" style="12" customWidth="1"/>
    <col min="8" max="8" width="15" style="12" customWidth="1"/>
    <col min="9" max="9" width="16" style="12" customWidth="1"/>
    <col min="10" max="10" width="14.6640625" style="12" customWidth="1"/>
    <col min="11" max="11" width="15.33203125" style="12" bestFit="1" customWidth="1"/>
    <col min="12" max="12" width="16.44140625" style="12" customWidth="1"/>
    <col min="13" max="14" width="11.44140625" style="13"/>
    <col min="15" max="15" width="18.33203125" style="13" customWidth="1"/>
    <col min="16" max="17" width="11.44140625" style="13"/>
    <col min="18" max="16384" width="11.44140625" style="12"/>
  </cols>
  <sheetData>
    <row r="2" spans="1:17" x14ac:dyDescent="0.3">
      <c r="B2" s="29" t="s">
        <v>7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7" ht="46.8" x14ac:dyDescent="0.3">
      <c r="B4" s="14" t="s">
        <v>0</v>
      </c>
      <c r="C4" s="14" t="s">
        <v>1</v>
      </c>
      <c r="D4" s="30" t="s">
        <v>86</v>
      </c>
      <c r="E4" s="31"/>
      <c r="F4" s="14" t="s">
        <v>3</v>
      </c>
      <c r="G4" s="14" t="s">
        <v>72</v>
      </c>
      <c r="H4" s="14" t="s">
        <v>4</v>
      </c>
      <c r="I4" s="14" t="s">
        <v>5</v>
      </c>
      <c r="J4" s="14" t="s">
        <v>81</v>
      </c>
      <c r="K4" s="14" t="s">
        <v>84</v>
      </c>
      <c r="L4" s="14" t="s">
        <v>83</v>
      </c>
    </row>
    <row r="5" spans="1:17" s="18" customFormat="1" x14ac:dyDescent="0.3">
      <c r="A5" s="12"/>
      <c r="B5" s="15" t="s">
        <v>16</v>
      </c>
      <c r="C5" s="15" t="s">
        <v>8</v>
      </c>
      <c r="D5" s="15" t="s">
        <v>60</v>
      </c>
      <c r="E5" s="15">
        <f>'Datos recipientes'!E3</f>
        <v>25</v>
      </c>
      <c r="F5" s="16">
        <f>585504/'Datos recipientes'!E3</f>
        <v>23420.16</v>
      </c>
      <c r="G5" s="16">
        <f>'Datos recipientes'!G3/('Datos recipientes'!E3*1000)</f>
        <v>610.33295999999996</v>
      </c>
      <c r="H5" s="16">
        <f>'Datos recipientes'!H3/('Datos recipientes'!E3*1000)</f>
        <v>30.576000000000001</v>
      </c>
      <c r="I5" s="16">
        <f>'Datos recipientes'!I3/('Datos recipientes'!E3*1000)</f>
        <v>335.74248</v>
      </c>
      <c r="J5" s="17">
        <v>4.1000000000000002E-2</v>
      </c>
      <c r="K5" s="17">
        <f>ROUNDUP(I5*J5,0)</f>
        <v>14</v>
      </c>
      <c r="L5" s="17"/>
      <c r="M5" s="13"/>
      <c r="N5" s="13"/>
      <c r="O5" s="13"/>
      <c r="P5" s="13"/>
      <c r="Q5" s="13"/>
    </row>
    <row r="6" spans="1:17" s="18" customFormat="1" x14ac:dyDescent="0.3">
      <c r="A6" s="12"/>
      <c r="B6" s="15" t="s">
        <v>17</v>
      </c>
      <c r="C6" s="15" t="s">
        <v>18</v>
      </c>
      <c r="D6" s="15" t="s">
        <v>60</v>
      </c>
      <c r="E6" s="15">
        <f>'Datos recipientes'!E4</f>
        <v>25</v>
      </c>
      <c r="F6" s="16">
        <f>344754/'Datos recipientes'!E4</f>
        <v>13790.16</v>
      </c>
      <c r="G6" s="16">
        <f>'Datos recipientes'!G4/('Datos recipientes'!E4*1000)</f>
        <v>31.3522</v>
      </c>
      <c r="H6" s="16">
        <f>'Datos recipientes'!H4/('Datos recipientes'!E4*1000)</f>
        <v>59.157080000000001</v>
      </c>
      <c r="I6" s="16">
        <f>'Datos recipientes'!I4/('Datos recipientes'!E4*1000)</f>
        <v>74.833200000000005</v>
      </c>
      <c r="J6" s="17">
        <v>5.2499999999999998E-2</v>
      </c>
      <c r="K6" s="17">
        <f>ROUNDUP(I6*J6,0)</f>
        <v>4</v>
      </c>
      <c r="L6" s="17"/>
      <c r="M6" s="13"/>
      <c r="N6" s="13"/>
      <c r="O6" s="13"/>
      <c r="P6" s="13"/>
      <c r="Q6" s="13"/>
    </row>
    <row r="7" spans="1:17" s="18" customFormat="1" x14ac:dyDescent="0.3">
      <c r="A7" s="12"/>
      <c r="B7" s="15" t="s">
        <v>19</v>
      </c>
      <c r="C7" s="15" t="s">
        <v>9</v>
      </c>
      <c r="D7" s="15" t="s">
        <v>71</v>
      </c>
      <c r="E7" s="15">
        <f>'Datos recipientes'!E5</f>
        <v>1.42</v>
      </c>
      <c r="F7" s="16">
        <f>69978/'Datos recipientes'!E5</f>
        <v>49280.281690140844</v>
      </c>
      <c r="G7" s="16">
        <f>'Datos recipientes'!G5/('Datos recipientes'!E5*1000)</f>
        <v>298.8260563380282</v>
      </c>
      <c r="H7" s="16">
        <f>'Datos recipientes'!H5/('Datos recipientes'!E5*1000)</f>
        <v>499.9450704225352</v>
      </c>
      <c r="I7" s="16">
        <f>'Datos recipientes'!I5/('Datos recipientes'!E5*1000)</f>
        <v>649.35845070422533</v>
      </c>
      <c r="J7" s="19">
        <v>4.2411500823462209E-3</v>
      </c>
      <c r="K7" s="17">
        <f t="shared" ref="K7:K18" si="0">ROUNDUP(I7*J7,0)</f>
        <v>3</v>
      </c>
      <c r="L7" s="17"/>
      <c r="M7" s="13"/>
      <c r="N7" s="13"/>
      <c r="O7" s="13"/>
      <c r="P7" s="13"/>
      <c r="Q7" s="13"/>
    </row>
    <row r="8" spans="1:17" s="18" customFormat="1" x14ac:dyDescent="0.3">
      <c r="A8" s="12"/>
      <c r="B8" s="15" t="s">
        <v>20</v>
      </c>
      <c r="C8" s="15" t="s">
        <v>21</v>
      </c>
      <c r="D8" s="15" t="s">
        <v>65</v>
      </c>
      <c r="E8" s="15">
        <f>'Datos recipientes'!E6</f>
        <v>25</v>
      </c>
      <c r="F8" s="16">
        <f>139956/'Datos recipientes'!E6</f>
        <v>5598.24</v>
      </c>
      <c r="G8" s="16">
        <f>'Datos recipientes'!G6/('Datos recipientes'!E6*1000)</f>
        <v>25.18468</v>
      </c>
      <c r="H8" s="16">
        <f>'Datos recipientes'!H6/('Datos recipientes'!E6*1000)</f>
        <v>30.558319999999998</v>
      </c>
      <c r="I8" s="16">
        <f>'Datos recipientes'!I6/('Datos recipientes'!E6*1000)</f>
        <v>43.150680000000001</v>
      </c>
      <c r="J8" s="17">
        <v>2.7900000000000001E-2</v>
      </c>
      <c r="K8" s="17">
        <f t="shared" si="0"/>
        <v>2</v>
      </c>
      <c r="L8" s="17"/>
      <c r="M8" s="13"/>
      <c r="N8" s="13"/>
      <c r="O8" s="13"/>
      <c r="P8" s="13"/>
      <c r="Q8" s="13"/>
    </row>
    <row r="9" spans="1:17" s="18" customFormat="1" x14ac:dyDescent="0.3">
      <c r="A9" s="12"/>
      <c r="B9" s="15" t="s">
        <v>22</v>
      </c>
      <c r="C9" s="15" t="s">
        <v>23</v>
      </c>
      <c r="D9" s="15" t="s">
        <v>64</v>
      </c>
      <c r="E9" s="15">
        <f>'Datos recipientes'!E7</f>
        <v>4</v>
      </c>
      <c r="F9" s="16">
        <f>27991.2/'Datos recipientes'!E7</f>
        <v>6997.8</v>
      </c>
      <c r="G9" s="16">
        <f>'Datos recipientes'!G7/('Datos recipientes'!E7*1000)</f>
        <v>82.392750000000007</v>
      </c>
      <c r="H9" s="16">
        <f>'Datos recipientes'!H7/('Datos recipientes'!E7*1000)</f>
        <v>1.1167499999999999</v>
      </c>
      <c r="I9" s="16">
        <f>'Datos recipientes'!I7/('Datos recipientes'!E7*1000)</f>
        <v>42.313249999999996</v>
      </c>
      <c r="J9" s="20">
        <v>5.9664000000000002E-3</v>
      </c>
      <c r="K9" s="17">
        <f t="shared" si="0"/>
        <v>1</v>
      </c>
      <c r="L9" s="20"/>
      <c r="M9" s="13"/>
      <c r="N9" s="13"/>
      <c r="O9" s="13"/>
      <c r="P9" s="13"/>
      <c r="Q9" s="13"/>
    </row>
    <row r="10" spans="1:17" s="18" customFormat="1" x14ac:dyDescent="0.3">
      <c r="A10" s="12"/>
      <c r="B10" s="15" t="s">
        <v>24</v>
      </c>
      <c r="C10" s="15" t="s">
        <v>10</v>
      </c>
      <c r="D10" s="15" t="s">
        <v>60</v>
      </c>
      <c r="E10" s="15">
        <f>'Datos recipientes'!E8</f>
        <v>25</v>
      </c>
      <c r="F10" s="16">
        <f>13995.6/'Datos recipientes'!E8</f>
        <v>559.82400000000007</v>
      </c>
      <c r="G10" s="16">
        <f>'Datos recipientes'!G8/('Datos recipientes'!E8*1000)</f>
        <v>20.663319999999999</v>
      </c>
      <c r="H10" s="16">
        <f>'Datos recipientes'!H8/('Datos recipientes'!E8*1000)</f>
        <v>2.2679999999999999E-2</v>
      </c>
      <c r="I10" s="16">
        <f>'Datos recipientes'!I8/('Datos recipientes'!E8*1000)</f>
        <v>10.35436</v>
      </c>
      <c r="J10" s="17">
        <v>3.78E-2</v>
      </c>
      <c r="K10" s="17">
        <f t="shared" si="0"/>
        <v>1</v>
      </c>
      <c r="L10" s="20"/>
      <c r="M10" s="13"/>
      <c r="N10" s="13"/>
      <c r="O10" s="13"/>
      <c r="P10" s="13"/>
      <c r="Q10" s="13"/>
    </row>
    <row r="11" spans="1:17" s="18" customFormat="1" x14ac:dyDescent="0.3">
      <c r="A11" s="12"/>
      <c r="B11" s="15" t="s">
        <v>25</v>
      </c>
      <c r="C11" s="15" t="s">
        <v>26</v>
      </c>
      <c r="D11" s="15" t="s">
        <v>63</v>
      </c>
      <c r="E11" s="15">
        <f>'Datos recipientes'!E9</f>
        <v>5</v>
      </c>
      <c r="F11" s="16">
        <f>13457.304/'Datos recipientes'!E9</f>
        <v>2691.4607999999998</v>
      </c>
      <c r="G11" s="16">
        <f>'Datos recipientes'!G9/('Datos recipientes'!E9*1000)</f>
        <v>19.130600000000001</v>
      </c>
      <c r="H11" s="16">
        <f>'Datos recipientes'!H9/('Datos recipientes'!E9*1000)</f>
        <v>4.4787999999999997</v>
      </c>
      <c r="I11" s="16">
        <f>'Datos recipientes'!I9/('Datos recipientes'!E9*1000)</f>
        <v>14.0442</v>
      </c>
      <c r="J11" s="20">
        <v>1.4726215563702155E-2</v>
      </c>
      <c r="K11" s="17"/>
      <c r="L11" s="20">
        <f t="shared" ref="L11:L17" si="1">J11*I11</f>
        <v>0.2068179166197458</v>
      </c>
      <c r="M11" s="13"/>
      <c r="N11" s="13"/>
      <c r="O11" s="13"/>
      <c r="P11" s="13"/>
      <c r="Q11" s="13"/>
    </row>
    <row r="12" spans="1:17" s="18" customFormat="1" x14ac:dyDescent="0.3">
      <c r="A12" s="12"/>
      <c r="B12" s="15" t="s">
        <v>27</v>
      </c>
      <c r="C12" s="15" t="s">
        <v>11</v>
      </c>
      <c r="D12" s="15" t="s">
        <v>60</v>
      </c>
      <c r="E12" s="15">
        <f>'Datos recipientes'!E10</f>
        <v>25</v>
      </c>
      <c r="F12" s="16">
        <f>16676.892/'Datos recipientes'!E10</f>
        <v>667.07568000000003</v>
      </c>
      <c r="G12" s="16">
        <f>'Datos recipientes'!G10/('Datos recipientes'!E10*1000)</f>
        <v>7.7994000000000003</v>
      </c>
      <c r="H12" s="16">
        <f>'Datos recipientes'!H10/('Datos recipientes'!E10*1000)</f>
        <v>2.7463600000000001</v>
      </c>
      <c r="I12" s="16">
        <f>'Datos recipientes'!I10/('Datos recipientes'!E10*1000)</f>
        <v>6.6460800000000004</v>
      </c>
      <c r="J12" s="17">
        <v>3.2099999999999997E-2</v>
      </c>
      <c r="K12" s="17">
        <f t="shared" si="0"/>
        <v>1</v>
      </c>
      <c r="L12" s="20"/>
      <c r="M12" s="13"/>
      <c r="N12" s="13"/>
      <c r="O12" s="13"/>
      <c r="P12" s="13"/>
      <c r="Q12" s="13"/>
    </row>
    <row r="13" spans="1:17" s="18" customFormat="1" x14ac:dyDescent="0.3">
      <c r="A13" s="12"/>
      <c r="B13" s="15" t="s">
        <v>28</v>
      </c>
      <c r="C13" s="15" t="s">
        <v>29</v>
      </c>
      <c r="D13" s="15" t="s">
        <v>67</v>
      </c>
      <c r="E13" s="15">
        <f>'Datos recipientes'!E11</f>
        <v>11.34</v>
      </c>
      <c r="F13" s="16">
        <f>41692.236/'Datos recipientes'!E11</f>
        <v>3676.5640211640211</v>
      </c>
      <c r="G13" s="16">
        <f>'Datos recipientes'!G11/('Datos recipientes'!E11*1000)</f>
        <v>17.395326278659613</v>
      </c>
      <c r="H13" s="16">
        <f>'Datos recipientes'!H11/('Datos recipientes'!E11*1000)</f>
        <v>30.133333333333333</v>
      </c>
      <c r="I13" s="16">
        <f>'Datos recipientes'!I11/('Datos recipientes'!E11*1000)</f>
        <v>38.8310405643739</v>
      </c>
      <c r="J13" s="17">
        <v>4.2000000000000003E-2</v>
      </c>
      <c r="K13" s="17">
        <f t="shared" si="0"/>
        <v>2</v>
      </c>
      <c r="L13" s="20"/>
      <c r="M13" s="13"/>
      <c r="N13" s="13"/>
      <c r="O13" s="13"/>
      <c r="P13" s="13"/>
      <c r="Q13" s="13"/>
    </row>
    <row r="14" spans="1:17" s="18" customFormat="1" x14ac:dyDescent="0.3">
      <c r="A14" s="12"/>
      <c r="B14" s="15" t="s">
        <v>30</v>
      </c>
      <c r="C14" s="15" t="s">
        <v>12</v>
      </c>
      <c r="D14" s="15" t="s">
        <v>67</v>
      </c>
      <c r="E14" s="15">
        <f>'Datos recipientes'!E12</f>
        <v>22.68</v>
      </c>
      <c r="F14" s="16">
        <f>20846.112/'Datos recipientes'!E12</f>
        <v>919.14074074074074</v>
      </c>
      <c r="G14" s="16">
        <f>'Datos recipientes'!G12/('Datos recipientes'!E12*1000)</f>
        <v>6.7183862433862434</v>
      </c>
      <c r="H14" s="16">
        <f>'Datos recipientes'!H12/('Datos recipientes'!E12*1000)</f>
        <v>5.8125661375661375</v>
      </c>
      <c r="I14" s="16">
        <f>'Datos recipientes'!I12/('Datos recipientes'!E12*1000)</f>
        <v>9.1717813051146386</v>
      </c>
      <c r="J14" s="17">
        <v>0.108</v>
      </c>
      <c r="K14" s="17">
        <f t="shared" si="0"/>
        <v>1</v>
      </c>
      <c r="L14" s="20"/>
      <c r="M14" s="13"/>
      <c r="N14" s="13"/>
      <c r="O14" s="13"/>
      <c r="P14" s="13"/>
      <c r="Q14" s="13"/>
    </row>
    <row r="15" spans="1:17" s="18" customFormat="1" x14ac:dyDescent="0.3">
      <c r="A15" s="12"/>
      <c r="B15" s="15" t="s">
        <v>31</v>
      </c>
      <c r="C15" s="15" t="s">
        <v>13</v>
      </c>
      <c r="D15" s="15" t="s">
        <v>67</v>
      </c>
      <c r="E15" s="15">
        <f>'Datos recipientes'!E13</f>
        <v>10</v>
      </c>
      <c r="F15" s="16">
        <f>20846.112/'Datos recipientes'!E13</f>
        <v>2084.6112000000003</v>
      </c>
      <c r="G15" s="16">
        <f>'Datos recipientes'!G13/('Datos recipientes'!E13*1000)</f>
        <v>25.362300000000001</v>
      </c>
      <c r="H15" s="16">
        <f>'Datos recipientes'!H13/('Datos recipientes'!E13*1000)</f>
        <v>8.2393000000000001</v>
      </c>
      <c r="I15" s="16">
        <f>'Datos recipientes'!I13/('Datos recipientes'!E13*1000)</f>
        <v>20.920500000000001</v>
      </c>
      <c r="J15" s="20">
        <v>1.0920000000000003E-2</v>
      </c>
      <c r="K15" s="17"/>
      <c r="L15" s="20">
        <f>I15*J15</f>
        <v>0.22845186000000006</v>
      </c>
      <c r="M15" s="13"/>
      <c r="N15" s="13"/>
      <c r="O15" s="13"/>
      <c r="P15" s="13"/>
      <c r="Q15" s="13"/>
    </row>
    <row r="16" spans="1:17" s="18" customFormat="1" x14ac:dyDescent="0.3">
      <c r="A16" s="12"/>
      <c r="B16" s="15" t="s">
        <v>32</v>
      </c>
      <c r="C16" s="15" t="s">
        <v>14</v>
      </c>
      <c r="D16" s="15" t="s">
        <v>66</v>
      </c>
      <c r="E16" s="15">
        <f>'Datos recipientes'!E14</f>
        <v>10</v>
      </c>
      <c r="F16" s="16">
        <f>13549.98/'Datos recipientes'!E14</f>
        <v>1354.998</v>
      </c>
      <c r="G16" s="16">
        <f>'Datos recipientes'!G14/('Datos recipientes'!E14*1000)</f>
        <v>7.2644000000000002</v>
      </c>
      <c r="H16" s="16">
        <f>'Datos recipientes'!H14/('Datos recipientes'!E14*1000)</f>
        <v>10.530900000000001</v>
      </c>
      <c r="I16" s="16">
        <f>'Datos recipientes'!I14/('Datos recipientes'!E14*1000)</f>
        <v>14.1631</v>
      </c>
      <c r="J16" s="17">
        <v>4.095E-2</v>
      </c>
      <c r="K16" s="17">
        <f t="shared" si="0"/>
        <v>1</v>
      </c>
      <c r="L16" s="20"/>
      <c r="M16" s="13"/>
      <c r="N16" s="13"/>
      <c r="O16" s="13"/>
      <c r="P16" s="13"/>
      <c r="Q16" s="13"/>
    </row>
    <row r="17" spans="1:17" s="18" customFormat="1" x14ac:dyDescent="0.3">
      <c r="A17" s="12"/>
      <c r="B17" s="15" t="s">
        <v>33</v>
      </c>
      <c r="C17" s="15" t="s">
        <v>15</v>
      </c>
      <c r="D17" s="15" t="s">
        <v>66</v>
      </c>
      <c r="E17" s="15">
        <f>'Datos recipientes'!E15</f>
        <v>10</v>
      </c>
      <c r="F17" s="16">
        <f>3126.912/'Datos recipientes'!E15</f>
        <v>312.69119999999998</v>
      </c>
      <c r="G17" s="16">
        <f>'Datos recipientes'!G15/('Datos recipientes'!E15*1000)</f>
        <v>9.9438999999999993</v>
      </c>
      <c r="H17" s="16">
        <f>'Datos recipientes'!H15/('Datos recipientes'!E15*1000)</f>
        <v>2.5600000000000001E-2</v>
      </c>
      <c r="I17" s="16">
        <f>'Datos recipientes'!I15/('Datos recipientes'!E15*1000)</f>
        <v>4.9976000000000003</v>
      </c>
      <c r="J17" s="20">
        <v>1.0527999999999999E-2</v>
      </c>
      <c r="K17" s="17"/>
      <c r="L17" s="20">
        <f t="shared" si="1"/>
        <v>5.2614732800000001E-2</v>
      </c>
      <c r="M17" s="13"/>
      <c r="N17" s="13"/>
      <c r="O17" s="13"/>
      <c r="P17" s="13"/>
      <c r="Q17" s="13"/>
    </row>
    <row r="18" spans="1:17" s="18" customFormat="1" ht="31.2" x14ac:dyDescent="0.3">
      <c r="A18" s="12"/>
      <c r="B18" s="15" t="s">
        <v>34</v>
      </c>
      <c r="C18" s="15" t="s">
        <v>35</v>
      </c>
      <c r="D18" s="15" t="s">
        <v>59</v>
      </c>
      <c r="E18" s="15">
        <f>'Datos recipientes'!E16</f>
        <v>5</v>
      </c>
      <c r="F18" s="16">
        <f>86647.344/'Datos recipientes'!E16</f>
        <v>17329.468799999999</v>
      </c>
      <c r="G18" s="16">
        <f>'Datos recipientes'!G16/('Datos recipientes'!E16*1000)</f>
        <v>45.4572</v>
      </c>
      <c r="H18" s="16">
        <f>'Datos recipientes'!H16/('Datos recipientes'!E16*1000)</f>
        <v>181.3476</v>
      </c>
      <c r="I18" s="16">
        <f>'Datos recipientes'!I16/('Datos recipientes'!E16*1000)</f>
        <v>204.0762</v>
      </c>
      <c r="J18" s="20">
        <v>2.8000000000000004E-3</v>
      </c>
      <c r="K18" s="17">
        <f t="shared" si="0"/>
        <v>1</v>
      </c>
      <c r="L18" s="17"/>
      <c r="M18" s="13"/>
      <c r="N18" s="13"/>
      <c r="O18" s="13"/>
      <c r="P18" s="13"/>
      <c r="Q18" s="13"/>
    </row>
    <row r="19" spans="1:17" s="18" customFormat="1" ht="31.2" x14ac:dyDescent="0.3">
      <c r="A19" s="12"/>
      <c r="B19" s="15" t="s">
        <v>36</v>
      </c>
      <c r="C19" s="15" t="s">
        <v>37</v>
      </c>
      <c r="D19" s="15" t="s">
        <v>68</v>
      </c>
      <c r="E19" s="15">
        <f>'Datos recipientes'!E17</f>
        <v>300</v>
      </c>
      <c r="F19" s="16">
        <f>3780000/'Datos recipientes'!E17</f>
        <v>12600</v>
      </c>
      <c r="G19" s="16">
        <f>'Datos recipientes'!G17/'Datos recipientes'!E17</f>
        <v>113.87</v>
      </c>
      <c r="H19" s="16">
        <f>'Datos recipientes'!H17/'Datos recipientes'!E17</f>
        <v>12.2</v>
      </c>
      <c r="I19" s="16">
        <f>'Datos recipientes'!I17/'Datos recipientes'!E17</f>
        <v>69.13666666666667</v>
      </c>
      <c r="J19" s="20">
        <v>2.2619467105846509E-3</v>
      </c>
      <c r="K19" s="17">
        <f>ROUNDUP(I19*J19,0)</f>
        <v>1</v>
      </c>
      <c r="L19" s="17"/>
      <c r="M19" s="13"/>
      <c r="N19" s="13"/>
      <c r="O19" s="13"/>
      <c r="P19" s="13"/>
      <c r="Q19" s="13"/>
    </row>
    <row r="20" spans="1:17" s="18" customFormat="1" ht="33" customHeight="1" x14ac:dyDescent="0.3">
      <c r="A20" s="12"/>
      <c r="B20" s="15" t="s">
        <v>38</v>
      </c>
      <c r="C20" s="15" t="s">
        <v>39</v>
      </c>
      <c r="D20" s="15" t="s">
        <v>68</v>
      </c>
      <c r="E20" s="15">
        <f>'Datos recipientes'!E18</f>
        <v>300</v>
      </c>
      <c r="F20" s="16">
        <f>960000/'Datos recipientes'!E18</f>
        <v>3200</v>
      </c>
      <c r="G20" s="16">
        <f>'Datos recipientes'!G18/'Datos recipientes'!E18</f>
        <v>41.58</v>
      </c>
      <c r="H20" s="21">
        <f>'Datos recipientes'!H18/'Datos recipientes'!E18</f>
        <v>0.13</v>
      </c>
      <c r="I20" s="16">
        <f>'Datos recipientes'!I18/'Datos recipientes'!E18</f>
        <v>20.92</v>
      </c>
      <c r="J20" s="20">
        <v>2.8274333882308137E-3</v>
      </c>
      <c r="K20" s="17">
        <f>ROUNDUP(I20*J20,0)</f>
        <v>1</v>
      </c>
      <c r="L20" s="17"/>
      <c r="M20" s="13"/>
      <c r="N20" s="13"/>
      <c r="O20" s="13"/>
      <c r="P20" s="13"/>
      <c r="Q20" s="13"/>
    </row>
    <row r="21" spans="1:17" s="18" customFormat="1" ht="31.2" x14ac:dyDescent="0.3">
      <c r="A21" s="12"/>
      <c r="B21" s="15" t="s">
        <v>40</v>
      </c>
      <c r="C21" s="15" t="s">
        <v>41</v>
      </c>
      <c r="D21" s="15" t="s">
        <v>68</v>
      </c>
      <c r="E21" s="15">
        <f>'Datos recipientes'!E19</f>
        <v>300</v>
      </c>
      <c r="F21" s="16">
        <f>960000/'Datos recipientes'!E19</f>
        <v>3200</v>
      </c>
      <c r="G21" s="16">
        <f>'Datos recipientes'!G19/'Datos recipientes'!E19</f>
        <v>41.58</v>
      </c>
      <c r="H21" s="21">
        <f>'Datos recipientes'!H19/'Datos recipientes'!E19</f>
        <v>0.13</v>
      </c>
      <c r="I21" s="16">
        <f>'Datos recipientes'!I19/'Datos recipientes'!E19</f>
        <v>20.92</v>
      </c>
      <c r="J21" s="20">
        <v>2.8274333882308137E-3</v>
      </c>
      <c r="K21" s="17">
        <f>ROUNDUP(I21*J21,0)</f>
        <v>1</v>
      </c>
      <c r="L21" s="17"/>
      <c r="M21" s="13"/>
      <c r="N21" s="13"/>
      <c r="O21" s="13"/>
      <c r="P21" s="13"/>
      <c r="Q21" s="13"/>
    </row>
    <row r="22" spans="1:17" x14ac:dyDescent="0.3">
      <c r="E22" s="22"/>
      <c r="J22" s="25" t="s">
        <v>45</v>
      </c>
      <c r="K22" s="26">
        <f>SUM(K5:K21)</f>
        <v>34</v>
      </c>
      <c r="L22" s="27">
        <f>(SUM(L5:L21))</f>
        <v>0.48788450941974587</v>
      </c>
    </row>
    <row r="23" spans="1:17" x14ac:dyDescent="0.3">
      <c r="E23" s="22"/>
      <c r="K23" s="23" t="s">
        <v>82</v>
      </c>
      <c r="L23" s="23" t="s">
        <v>82</v>
      </c>
    </row>
    <row r="24" spans="1:17" x14ac:dyDescent="0.3">
      <c r="E24" s="22"/>
      <c r="J24" s="12" t="s">
        <v>79</v>
      </c>
      <c r="K24" s="23" t="s">
        <v>80</v>
      </c>
      <c r="L24" s="23" t="s">
        <v>85</v>
      </c>
    </row>
    <row r="25" spans="1:17" x14ac:dyDescent="0.3">
      <c r="E25" s="22"/>
      <c r="F25" s="24"/>
      <c r="J25" s="12" t="s">
        <v>46</v>
      </c>
      <c r="K25" s="23">
        <f>(1.2*1.2*1)*6</f>
        <v>8.64</v>
      </c>
      <c r="L25" s="23">
        <f>1.8*1.5*0.6</f>
        <v>1.62</v>
      </c>
    </row>
    <row r="26" spans="1:17" x14ac:dyDescent="0.3">
      <c r="E26" s="22"/>
      <c r="J26" s="25" t="s">
        <v>47</v>
      </c>
      <c r="K26" s="26">
        <f>ROUNDUP(K22/K25,0)</f>
        <v>4</v>
      </c>
      <c r="L26" s="26">
        <f>ROUNDUP(L22/L25,0)</f>
        <v>1</v>
      </c>
    </row>
  </sheetData>
  <mergeCells count="2">
    <mergeCell ref="B2:L2"/>
    <mergeCell ref="D4:E4"/>
  </mergeCells>
  <pageMargins left="0.7" right="0.7" top="0.75" bottom="0.75" header="0.3" footer="0.3"/>
  <ignoredErrors>
    <ignoredError sqref="L2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6B14-466A-4B48-ACAA-196B5E428818}">
  <sheetPr codeName="Hoja3"/>
  <dimension ref="B2:J27"/>
  <sheetViews>
    <sheetView topLeftCell="C1" zoomScale="80" zoomScaleNormal="100" workbookViewId="0">
      <selection activeCell="H14" sqref="H14"/>
    </sheetView>
  </sheetViews>
  <sheetFormatPr baseColWidth="10" defaultColWidth="11.44140625" defaultRowHeight="15.6" x14ac:dyDescent="0.3"/>
  <cols>
    <col min="1" max="2" width="11.44140625" style="12"/>
    <col min="3" max="3" width="40.77734375" style="12" customWidth="1"/>
    <col min="4" max="4" width="13.33203125" style="12" bestFit="1" customWidth="1"/>
    <col min="5" max="5" width="11.44140625" style="12"/>
    <col min="6" max="6" width="12.109375" style="12" bestFit="1" customWidth="1"/>
    <col min="7" max="8" width="11.44140625" style="12"/>
    <col min="9" max="9" width="14.44140625" style="12" bestFit="1" customWidth="1"/>
    <col min="10" max="10" width="15.33203125" style="12" bestFit="1" customWidth="1"/>
    <col min="11" max="16384" width="11.44140625" style="12"/>
  </cols>
  <sheetData>
    <row r="2" spans="2:10" x14ac:dyDescent="0.3">
      <c r="B2" s="29" t="s">
        <v>44</v>
      </c>
      <c r="C2" s="29"/>
      <c r="D2" s="29"/>
      <c r="E2" s="29"/>
      <c r="F2" s="29"/>
      <c r="G2" s="29"/>
      <c r="H2" s="29"/>
      <c r="I2" s="29"/>
      <c r="J2" s="29"/>
    </row>
    <row r="4" spans="2:10" ht="46.8" x14ac:dyDescent="0.3">
      <c r="B4" s="14" t="s">
        <v>0</v>
      </c>
      <c r="C4" s="14" t="s">
        <v>1</v>
      </c>
      <c r="D4" s="14" t="s">
        <v>2</v>
      </c>
      <c r="E4" s="14" t="s">
        <v>75</v>
      </c>
      <c r="F4" s="14" t="s">
        <v>76</v>
      </c>
      <c r="G4" s="14" t="s">
        <v>77</v>
      </c>
      <c r="H4" s="14" t="s">
        <v>78</v>
      </c>
      <c r="I4" s="14" t="s">
        <v>6</v>
      </c>
      <c r="J4" s="14" t="s">
        <v>84</v>
      </c>
    </row>
    <row r="5" spans="2:10" x14ac:dyDescent="0.3">
      <c r="B5" s="32" t="s">
        <v>48</v>
      </c>
      <c r="C5" s="33" t="s">
        <v>49</v>
      </c>
      <c r="D5" s="32" t="s">
        <v>74</v>
      </c>
      <c r="E5" s="34">
        <v>8470596</v>
      </c>
      <c r="F5" s="34">
        <v>305448</v>
      </c>
      <c r="G5" s="34">
        <v>187613</v>
      </c>
      <c r="H5" s="34">
        <f>(G5+F5/2)/960</f>
        <v>354.51770833333336</v>
      </c>
      <c r="I5" s="35">
        <v>4.752E-2</v>
      </c>
      <c r="J5" s="36">
        <f>ROUNDUP(I5*H5,0)</f>
        <v>17</v>
      </c>
    </row>
    <row r="6" spans="2:10" x14ac:dyDescent="0.3">
      <c r="B6" s="32" t="s">
        <v>50</v>
      </c>
      <c r="C6" s="33" t="s">
        <v>51</v>
      </c>
      <c r="D6" s="32" t="s">
        <v>74</v>
      </c>
      <c r="E6" s="34">
        <v>10588236</v>
      </c>
      <c r="F6" s="34">
        <v>381809</v>
      </c>
      <c r="G6" s="34">
        <v>55497</v>
      </c>
      <c r="H6" s="34">
        <f t="shared" ref="H6:H8" si="0">(G6+F6/2)/960</f>
        <v>256.66822916666666</v>
      </c>
      <c r="I6" s="35">
        <v>4.752E-2</v>
      </c>
      <c r="J6" s="36">
        <f t="shared" ref="J6:J10" si="1">ROUNDUP(I6*H6,0)</f>
        <v>13</v>
      </c>
    </row>
    <row r="7" spans="2:10" x14ac:dyDescent="0.3">
      <c r="B7" s="32" t="s">
        <v>52</v>
      </c>
      <c r="C7" s="33" t="s">
        <v>53</v>
      </c>
      <c r="D7" s="32" t="s">
        <v>74</v>
      </c>
      <c r="E7" s="34">
        <v>12705888</v>
      </c>
      <c r="F7" s="34">
        <v>458171</v>
      </c>
      <c r="G7" s="34">
        <v>54168</v>
      </c>
      <c r="H7" s="34">
        <f t="shared" si="0"/>
        <v>295.05572916666665</v>
      </c>
      <c r="I7" s="35">
        <v>4.752E-2</v>
      </c>
      <c r="J7" s="36">
        <f t="shared" si="1"/>
        <v>15</v>
      </c>
    </row>
    <row r="8" spans="2:10" ht="31.2" x14ac:dyDescent="0.3">
      <c r="B8" s="32" t="s">
        <v>54</v>
      </c>
      <c r="C8" s="33" t="s">
        <v>55</v>
      </c>
      <c r="D8" s="32" t="s">
        <v>74</v>
      </c>
      <c r="E8" s="34">
        <v>4235304</v>
      </c>
      <c r="F8" s="34">
        <v>152724</v>
      </c>
      <c r="G8" s="34">
        <v>123323</v>
      </c>
      <c r="H8" s="34">
        <f t="shared" si="0"/>
        <v>208.00520833333334</v>
      </c>
      <c r="I8" s="35">
        <v>4.752E-2</v>
      </c>
      <c r="J8" s="36">
        <f t="shared" si="1"/>
        <v>10</v>
      </c>
    </row>
    <row r="9" spans="2:10" ht="31.2" x14ac:dyDescent="0.3">
      <c r="B9" s="32" t="s">
        <v>56</v>
      </c>
      <c r="C9" s="33" t="s">
        <v>57</v>
      </c>
      <c r="D9" s="32" t="s">
        <v>74</v>
      </c>
      <c r="E9" s="34">
        <v>6000000</v>
      </c>
      <c r="F9" s="34">
        <v>216359</v>
      </c>
      <c r="G9" s="34">
        <v>366995</v>
      </c>
      <c r="H9" s="34">
        <f>(G9+F9/2)/432</f>
        <v>1099.9409722222222</v>
      </c>
      <c r="I9" s="35">
        <v>0.12095999999999998</v>
      </c>
      <c r="J9" s="36">
        <f t="shared" si="1"/>
        <v>134</v>
      </c>
    </row>
    <row r="10" spans="2:10" ht="31.2" x14ac:dyDescent="0.3">
      <c r="B10" s="32" t="s">
        <v>58</v>
      </c>
      <c r="C10" s="33" t="s">
        <v>73</v>
      </c>
      <c r="D10" s="32" t="s">
        <v>74</v>
      </c>
      <c r="E10" s="34">
        <v>6000000</v>
      </c>
      <c r="F10" s="34">
        <v>216359</v>
      </c>
      <c r="G10" s="34">
        <v>125122</v>
      </c>
      <c r="H10" s="34">
        <f>(G10+F10/2)/432</f>
        <v>540.04976851851848</v>
      </c>
      <c r="I10" s="35">
        <v>0.12095999999999998</v>
      </c>
      <c r="J10" s="36">
        <f t="shared" si="1"/>
        <v>66</v>
      </c>
    </row>
    <row r="11" spans="2:10" x14ac:dyDescent="0.3">
      <c r="I11" s="25" t="s">
        <v>45</v>
      </c>
      <c r="J11" s="26">
        <f>SUM(J5:J10)</f>
        <v>255</v>
      </c>
    </row>
    <row r="12" spans="2:10" x14ac:dyDescent="0.3">
      <c r="J12" s="23" t="s">
        <v>82</v>
      </c>
    </row>
    <row r="13" spans="2:10" x14ac:dyDescent="0.3">
      <c r="I13" s="12" t="s">
        <v>79</v>
      </c>
      <c r="J13" s="23" t="s">
        <v>80</v>
      </c>
    </row>
    <row r="14" spans="2:10" x14ac:dyDescent="0.3">
      <c r="I14" s="12" t="s">
        <v>46</v>
      </c>
      <c r="J14" s="23">
        <f>(1.2*1.2*1)*6</f>
        <v>8.64</v>
      </c>
    </row>
    <row r="15" spans="2:10" x14ac:dyDescent="0.3">
      <c r="I15" s="25" t="s">
        <v>47</v>
      </c>
      <c r="J15" s="26">
        <f>ROUNDUP(J11/J14,0)</f>
        <v>30</v>
      </c>
    </row>
    <row r="24" spans="4:5" x14ac:dyDescent="0.3">
      <c r="D24" s="13"/>
    </row>
    <row r="25" spans="4:5" x14ac:dyDescent="0.3">
      <c r="E25" s="13"/>
    </row>
    <row r="26" spans="4:5" x14ac:dyDescent="0.3">
      <c r="D26" s="13"/>
    </row>
    <row r="27" spans="4:5" x14ac:dyDescent="0.3">
      <c r="E27" s="13"/>
    </row>
  </sheetData>
  <mergeCells count="1"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recipientes</vt:lpstr>
      <vt:lpstr>Bodega MP</vt:lpstr>
      <vt:lpstr>Bodega 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Lopez Guerrero</dc:creator>
  <cp:lastModifiedBy>Ana Sofia Henao</cp:lastModifiedBy>
  <dcterms:created xsi:type="dcterms:W3CDTF">2024-10-21T21:10:46Z</dcterms:created>
  <dcterms:modified xsi:type="dcterms:W3CDTF">2024-10-28T20:41:06Z</dcterms:modified>
</cp:coreProperties>
</file>